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C6" i="1"/>
  <c r="C21" i="1" l="1"/>
  <c r="C10" i="1" l="1"/>
  <c r="C24" i="1" l="1"/>
  <c r="C17" i="1" l="1"/>
  <c r="C5" i="1" l="1"/>
</calcChain>
</file>

<file path=xl/sharedStrings.xml><?xml version="1.0" encoding="utf-8"?>
<sst xmlns="http://schemas.openxmlformats.org/spreadsheetml/2006/main" count="46" uniqueCount="46">
  <si>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</si>
  <si>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</si>
  <si>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</si>
  <si>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</si>
  <si>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</si>
  <si>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</si>
  <si>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</si>
  <si>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0111</t>
  </si>
  <si>
    <t>0300</t>
  </si>
  <si>
    <t>0310</t>
  </si>
  <si>
    <t>0500</t>
  </si>
  <si>
    <t>0705</t>
  </si>
  <si>
    <t>КУЛЬТУРА, КИНЕМАТОГРАФИЯ</t>
  </si>
  <si>
    <t>0800</t>
  </si>
  <si>
    <t xml:space="preserve">Культура </t>
  </si>
  <si>
    <t>0801</t>
  </si>
  <si>
    <t xml:space="preserve">ДРУГИЕ ВОПРОСЫ В ОБЛАСТИ КУЛЬТУРЫ И КИНЕМАТОГРАФИИ </t>
  </si>
  <si>
    <t>0804</t>
  </si>
  <si>
    <t>Пенсионное обеспечение</t>
  </si>
  <si>
    <t>сумма</t>
  </si>
  <si>
    <t>0502</t>
  </si>
  <si>
    <t>Коммунальное хозяйство</t>
  </si>
  <si>
    <t>Благоустройство</t>
  </si>
  <si>
    <t>0503</t>
  </si>
  <si>
    <t>НАЦИОНАЛЬНАЯ ЭКОНОМИКА</t>
  </si>
  <si>
    <t>0400</t>
  </si>
  <si>
    <t>0409</t>
  </si>
  <si>
    <t>Социальная политика</t>
  </si>
  <si>
    <t>Наименование</t>
  </si>
  <si>
    <t>Рз/подр</t>
  </si>
  <si>
    <t>Администрация Кировского сельсовета</t>
  </si>
  <si>
    <t>Дорожное хозяйство(дорожные фонды)</t>
  </si>
  <si>
    <t>Образование</t>
  </si>
  <si>
    <t>0412</t>
  </si>
  <si>
    <t>Развитие малого и среднего предпринимательства</t>
  </si>
  <si>
    <t>Физическая культура и спорт</t>
  </si>
  <si>
    <t>Обеспечение пожарной безопасности</t>
  </si>
  <si>
    <t>НАЦИОНАЛЬНАЯ БЕЗОПАСНОСТЬ И ПРАВООХРАНИТЕЛЬНАЯ ДЕЯТЕЛЬНОСТЬ</t>
  </si>
  <si>
    <t>0314</t>
  </si>
  <si>
    <t>Другие вопросы в области национальной безопасности и правоохранительной деятельности</t>
  </si>
  <si>
    <r>
      <t xml:space="preserve">   </t>
    </r>
    <r>
      <rPr>
        <b/>
        <sz val="11"/>
        <color indexed="8"/>
        <rFont val="Times New Roman"/>
        <family val="1"/>
        <charset val="204"/>
      </rPr>
      <t xml:space="preserve"> Резервные фонды</t>
    </r>
  </si>
  <si>
    <t>МЕРОПРИЯТИЯ В СФЕРЕ ЖИЛИЩНО-КОММУНАЛЬНОГО ХОЗЯЙСТВА, БЛАГОУСТРОЙСТВО</t>
  </si>
  <si>
    <t>0405</t>
  </si>
  <si>
    <t>Сельское хозяйство и рыболовство</t>
  </si>
  <si>
    <t>Распределение бюджетных ассигнований по разделам и                                                                     подразделам классификации расходов муниципального образования Кировский сельсовет на 2021год</t>
  </si>
  <si>
    <t>Приложение  №  14    К решению Совета депутатов Кировского сельсовета "О бюджете муниципального образования Кировский сельсовет на 2021 год и на плановый период 2022 и 2023годов"        от ___________2020г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</si>
</sst>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4" fillId="0" borderId="2" xfId="0" applyFont="1" applyBorder="1" applyAlignment="1"/>
    <xf numFmtId="0" fontId="1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7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left" wrapText="1"/>
    </xf>
    <xf numFmtId="0" fontId="8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/>
    <xf numFmtId="0" fontId="4" fillId="0" borderId="2" xfId="0" applyFont="1" applyBorder="1"/>
    <xf numFmtId="2" fontId="2" fillId="0" borderId="2" xfId="0" applyNumberFormat="1" applyFont="1" applyFill="1" applyBorder="1" applyAlignment="1">
      <alignment wrapText="1"/>
    </xf>
    <xf numFmtId="2" fontId="3" fillId="0" borderId="2" xfId="0" applyNumberFormat="1" applyFont="1" applyFill="1" applyBorder="1" applyAlignment="1">
      <alignment wrapText="1"/>
    </xf>
    <xf numFmtId="2" fontId="3" fillId="0" borderId="2" xfId="0" applyNumberFormat="1" applyFont="1" applyFill="1" applyBorder="1" applyAlignment="1">
      <alignment shrinkToFit="1"/>
    </xf>
    <xf numFmtId="2" fontId="6" fillId="0" borderId="2" xfId="0" applyNumberFormat="1" applyFont="1" applyFill="1" applyBorder="1" applyAlignment="1">
      <alignment shrinkToFit="1"/>
    </xf>
    <xf numFmtId="2" fontId="3" fillId="2" borderId="2" xfId="0" applyNumberFormat="1" applyFont="1" applyFill="1" applyBorder="1" applyAlignment="1">
      <alignment shrinkToFit="1"/>
    </xf>
    <xf numFmtId="2" fontId="4" fillId="0" borderId="2" xfId="0" applyNumberFormat="1" applyFont="1" applyFill="1" applyBorder="1" applyAlignment="1"/>
    <xf numFmtId="2" fontId="7" fillId="0" borderId="2" xfId="0" applyNumberFormat="1" applyFont="1" applyFill="1" applyBorder="1" applyAlignment="1"/>
    <xf numFmtId="2" fontId="0" fillId="0" borderId="2" xfId="0" applyNumberFormat="1" applyFont="1" applyBorder="1" applyAlignment="1"/>
    <xf numFmtId="2" fontId="4" fillId="0" borderId="2" xfId="0" applyNumberFormat="1" applyFont="1" applyBorder="1" applyAlignment="1"/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Normal="100" workbookViewId="0">
      <selection activeCell="A3" sqref="A3:C3"/>
    </sheetView>
  </sheetViews>
  <sheetFormatPr defaultRowHeight="15" x14ac:dyDescent="0.25"/>
  <cols>
    <col min="1" max="1" width="54.7109375" customWidth="1"/>
    <col min="2" max="2" width="20.140625" customWidth="1"/>
    <col min="3" max="3" width="28" customWidth="1"/>
    <col min="4" max="4" width="9.42578125" hidden="1" customWidth="1"/>
    <col min="5" max="7" width="9.140625" hidden="1" customWidth="1"/>
    <col min="8" max="8" width="9.5703125" hidden="1" customWidth="1"/>
  </cols>
  <sheetData>
    <row r="1" spans="1:8" ht="82.5" customHeight="1" x14ac:dyDescent="0.25">
      <c r="A1" s="9"/>
      <c r="B1" s="38" t="s">
        <v>45</v>
      </c>
      <c r="C1" s="39"/>
      <c r="D1" s="3"/>
      <c r="E1" s="3"/>
      <c r="F1" s="3"/>
      <c r="G1" s="3"/>
      <c r="H1" s="3"/>
    </row>
    <row r="2" spans="1:8" ht="9" customHeight="1" x14ac:dyDescent="0.25">
      <c r="A2" s="9"/>
      <c r="B2" s="9"/>
      <c r="C2" s="9"/>
      <c r="D2" s="3"/>
      <c r="E2" s="3"/>
      <c r="F2" s="3"/>
      <c r="G2" s="3"/>
      <c r="H2" s="3"/>
    </row>
    <row r="3" spans="1:8" ht="52.5" customHeight="1" x14ac:dyDescent="0.25">
      <c r="A3" s="40" t="s">
        <v>44</v>
      </c>
      <c r="B3" s="40"/>
      <c r="C3" s="40"/>
      <c r="D3" s="4"/>
      <c r="E3" s="4"/>
      <c r="F3" s="4"/>
      <c r="G3" s="4"/>
      <c r="H3" s="4"/>
    </row>
    <row r="4" spans="1:8" ht="15.75" x14ac:dyDescent="0.25">
      <c r="A4" s="6" t="s">
        <v>28</v>
      </c>
      <c r="B4" s="6" t="s">
        <v>29</v>
      </c>
      <c r="C4" s="6" t="s">
        <v>19</v>
      </c>
    </row>
    <row r="5" spans="1:8" s="5" customFormat="1" ht="18.75" x14ac:dyDescent="0.25">
      <c r="A5" s="10" t="s">
        <v>30</v>
      </c>
      <c r="B5" s="11" t="s">
        <v>4</v>
      </c>
      <c r="C5" s="12">
        <f>C6+C10+C13+C17+C20+C21+C24</f>
        <v>11076.599999999999</v>
      </c>
    </row>
    <row r="6" spans="1:8" ht="15.75" x14ac:dyDescent="0.25">
      <c r="A6" s="13" t="s">
        <v>0</v>
      </c>
      <c r="B6" s="14" t="s">
        <v>1</v>
      </c>
      <c r="C6" s="27">
        <f>C7+C8+C9</f>
        <v>1750</v>
      </c>
    </row>
    <row r="7" spans="1:8" ht="30" x14ac:dyDescent="0.25">
      <c r="A7" s="15" t="s">
        <v>2</v>
      </c>
      <c r="B7" s="16" t="s">
        <v>3</v>
      </c>
      <c r="C7" s="28">
        <v>873</v>
      </c>
    </row>
    <row r="8" spans="1:8" ht="60" x14ac:dyDescent="0.25">
      <c r="A8" s="15" t="s">
        <v>5</v>
      </c>
      <c r="B8" s="18" t="s">
        <v>6</v>
      </c>
      <c r="C8" s="29">
        <v>867</v>
      </c>
    </row>
    <row r="9" spans="1:8" x14ac:dyDescent="0.25">
      <c r="A9" s="17" t="s">
        <v>40</v>
      </c>
      <c r="B9" s="19" t="s">
        <v>7</v>
      </c>
      <c r="C9" s="29">
        <v>10</v>
      </c>
    </row>
    <row r="10" spans="1:8" ht="28.5" x14ac:dyDescent="0.25">
      <c r="A10" s="20" t="s">
        <v>37</v>
      </c>
      <c r="B10" s="21" t="s">
        <v>8</v>
      </c>
      <c r="C10" s="30">
        <f>C11+C12</f>
        <v>1360.5</v>
      </c>
    </row>
    <row r="11" spans="1:8" s="5" customFormat="1" x14ac:dyDescent="0.25">
      <c r="A11" s="17" t="s">
        <v>36</v>
      </c>
      <c r="B11" s="18" t="s">
        <v>9</v>
      </c>
      <c r="C11" s="29">
        <v>1358.5</v>
      </c>
    </row>
    <row r="12" spans="1:8" s="5" customFormat="1" ht="30" x14ac:dyDescent="0.25">
      <c r="A12" s="17" t="s">
        <v>39</v>
      </c>
      <c r="B12" s="18" t="s">
        <v>38</v>
      </c>
      <c r="C12" s="29">
        <v>2</v>
      </c>
    </row>
    <row r="13" spans="1:8" s="5" customFormat="1" x14ac:dyDescent="0.25">
      <c r="A13" s="20" t="s">
        <v>24</v>
      </c>
      <c r="B13" s="21" t="s">
        <v>25</v>
      </c>
      <c r="C13" s="30">
        <f>C15+C16+C14</f>
        <v>549.5</v>
      </c>
    </row>
    <row r="14" spans="1:8" s="5" customFormat="1" x14ac:dyDescent="0.25">
      <c r="A14" s="17" t="s">
        <v>43</v>
      </c>
      <c r="B14" s="18" t="s">
        <v>42</v>
      </c>
      <c r="C14" s="29">
        <v>10</v>
      </c>
    </row>
    <row r="15" spans="1:8" s="5" customFormat="1" x14ac:dyDescent="0.25">
      <c r="A15" s="7" t="s">
        <v>31</v>
      </c>
      <c r="B15" s="8" t="s">
        <v>26</v>
      </c>
      <c r="C15" s="31">
        <v>539</v>
      </c>
    </row>
    <row r="16" spans="1:8" s="5" customFormat="1" x14ac:dyDescent="0.25">
      <c r="A16" s="7" t="s">
        <v>34</v>
      </c>
      <c r="B16" s="8" t="s">
        <v>33</v>
      </c>
      <c r="C16" s="31">
        <v>0.5</v>
      </c>
    </row>
    <row r="17" spans="1:3" s="5" customFormat="1" ht="43.5" x14ac:dyDescent="0.25">
      <c r="A17" s="22" t="s">
        <v>41</v>
      </c>
      <c r="B17" s="23" t="s">
        <v>10</v>
      </c>
      <c r="C17" s="30">
        <f>C18+C19</f>
        <v>1906.4</v>
      </c>
    </row>
    <row r="18" spans="1:3" x14ac:dyDescent="0.25">
      <c r="A18" s="22" t="s">
        <v>21</v>
      </c>
      <c r="B18" s="24" t="s">
        <v>20</v>
      </c>
      <c r="C18" s="29">
        <v>275</v>
      </c>
    </row>
    <row r="19" spans="1:3" s="1" customFormat="1" x14ac:dyDescent="0.25">
      <c r="A19" s="22" t="s">
        <v>22</v>
      </c>
      <c r="B19" s="24" t="s">
        <v>23</v>
      </c>
      <c r="C19" s="29">
        <v>1631.4</v>
      </c>
    </row>
    <row r="20" spans="1:3" x14ac:dyDescent="0.25">
      <c r="A20" s="20" t="s">
        <v>32</v>
      </c>
      <c r="B20" s="23" t="s">
        <v>11</v>
      </c>
      <c r="C20" s="30">
        <v>30</v>
      </c>
    </row>
    <row r="21" spans="1:3" x14ac:dyDescent="0.25">
      <c r="A21" s="20" t="s">
        <v>12</v>
      </c>
      <c r="B21" s="23" t="s">
        <v>13</v>
      </c>
      <c r="C21" s="30">
        <f>C22+C23</f>
        <v>4993.2</v>
      </c>
    </row>
    <row r="22" spans="1:3" x14ac:dyDescent="0.25">
      <c r="A22" s="17" t="s">
        <v>14</v>
      </c>
      <c r="B22" s="24" t="s">
        <v>15</v>
      </c>
      <c r="C22" s="29">
        <v>1679.5</v>
      </c>
    </row>
    <row r="23" spans="1:3" ht="30" x14ac:dyDescent="0.25">
      <c r="A23" s="17" t="s">
        <v>16</v>
      </c>
      <c r="B23" s="18" t="s">
        <v>17</v>
      </c>
      <c r="C23" s="32">
        <v>3313.7</v>
      </c>
    </row>
    <row r="24" spans="1:3" x14ac:dyDescent="0.25">
      <c r="A24" s="25" t="s">
        <v>27</v>
      </c>
      <c r="B24" s="36">
        <v>1000</v>
      </c>
      <c r="C24" s="33">
        <f>C25+C26</f>
        <v>487</v>
      </c>
    </row>
    <row r="25" spans="1:3" x14ac:dyDescent="0.25">
      <c r="A25" s="2" t="s">
        <v>18</v>
      </c>
      <c r="B25" s="37">
        <v>1001</v>
      </c>
      <c r="C25" s="34">
        <v>486</v>
      </c>
    </row>
    <row r="26" spans="1:3" x14ac:dyDescent="0.25">
      <c r="A26" s="26" t="s">
        <v>35</v>
      </c>
      <c r="B26" s="37">
        <v>1101</v>
      </c>
      <c r="C26" s="35">
        <v>1</v>
      </c>
    </row>
  </sheetData>
  <mergeCells count="2">
    <mergeCell ref="B1:C1"/>
    <mergeCell ref="A3:C3"/>
  </mergeCells>
  <pageMargins left="1.299212598425197" right="0.70866141732283472" top="0.55118110236220474" bottom="0.35433070866141736" header="0.31496062992125984" footer="0.11811023622047245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2020-11-20T02:25:33Z</dcterms:modified>
</cp:coreProperties>
</file>